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15240" windowHeight="7590" activeTab="1"/>
  </bookViews>
  <sheets>
    <sheet name="Capex" sheetId="1" r:id="rId1"/>
    <sheet name="Detalle Inversión" sheetId="3" r:id="rId2"/>
    <sheet name="Grupos de activos" sheetId="4" r:id="rId3"/>
  </sheets>
  <calcPr calcId="145621"/>
</workbook>
</file>

<file path=xl/calcChain.xml><?xml version="1.0" encoding="utf-8"?>
<calcChain xmlns="http://schemas.openxmlformats.org/spreadsheetml/2006/main">
  <c r="K43" i="3" l="1"/>
  <c r="J43" i="3"/>
  <c r="I43" i="3"/>
  <c r="H43" i="3"/>
  <c r="G43" i="3"/>
  <c r="F43" i="3"/>
  <c r="E43" i="3"/>
  <c r="D43" i="3"/>
  <c r="C43" i="3"/>
  <c r="B43" i="3"/>
  <c r="C30" i="3"/>
  <c r="D30" i="3"/>
  <c r="E30" i="3"/>
  <c r="I30" i="3"/>
  <c r="J30" i="3"/>
  <c r="K30" i="3"/>
  <c r="B30" i="3"/>
  <c r="K30" i="1" l="1"/>
  <c r="H10" i="3" l="1"/>
  <c r="H30" i="3" s="1"/>
  <c r="G10" i="3"/>
  <c r="G30" i="3" s="1"/>
  <c r="F10" i="3"/>
  <c r="F30" i="3" s="1"/>
  <c r="E37" i="1" l="1"/>
  <c r="K33" i="1"/>
  <c r="H41" i="1" s="1"/>
</calcChain>
</file>

<file path=xl/sharedStrings.xml><?xml version="1.0" encoding="utf-8"?>
<sst xmlns="http://schemas.openxmlformats.org/spreadsheetml/2006/main" count="129" uniqueCount="115">
  <si>
    <t>Condición de Pago</t>
  </si>
  <si>
    <t>Fecha Inicio Proyecto</t>
  </si>
  <si>
    <t>Fecha Término Proyecto</t>
  </si>
  <si>
    <t>Justificación</t>
  </si>
  <si>
    <t>Jefe de Proyecto</t>
  </si>
  <si>
    <t>Gerente Área</t>
  </si>
  <si>
    <t>Gerente de Adm.y Finanzas</t>
  </si>
  <si>
    <t>Gerente General</t>
  </si>
  <si>
    <t>Descripción Inversion</t>
  </si>
  <si>
    <t>FORMULARIO DE INVERSIÓN PROYECTOS ACTIVO FIJO</t>
  </si>
  <si>
    <t>N° Capex</t>
  </si>
  <si>
    <t>Fecha</t>
  </si>
  <si>
    <t>INFORMACIÓN GENERAL</t>
  </si>
  <si>
    <t>´=&gt;</t>
  </si>
  <si>
    <t>El numero es asignado en base a la codificación propuesta (CCC.CP.CA.N°C.CORR.RA)</t>
  </si>
  <si>
    <t>Fecha de emisiín del Capex</t>
  </si>
  <si>
    <t>Observaciones</t>
  </si>
  <si>
    <t>Descripción de Bienes</t>
  </si>
  <si>
    <t>Responsable Proyecto</t>
  </si>
  <si>
    <t>CONTROL PRESUPUESTARIO</t>
  </si>
  <si>
    <t>Tipo Cambio</t>
  </si>
  <si>
    <t>Tipo de cambio utilizado al dia de la emisión del Capex</t>
  </si>
  <si>
    <t>Monto Inversión Presupuesto</t>
  </si>
  <si>
    <t>US$</t>
  </si>
  <si>
    <t>Monto Total del Proyecto</t>
  </si>
  <si>
    <t>Exceso Inversión</t>
  </si>
  <si>
    <t>Fecha:</t>
  </si>
  <si>
    <t>Subgerente Adquisiciones</t>
  </si>
  <si>
    <t>Proveedor Adjudicado</t>
  </si>
  <si>
    <t>Monto Gastado Presuesto</t>
  </si>
  <si>
    <t>FORMULARIO DETALLE DE INVERSIÓN PROYECTOS ACTIVO FIJO</t>
  </si>
  <si>
    <t>Descripción Activo</t>
  </si>
  <si>
    <t>Grupo Activo</t>
  </si>
  <si>
    <t>Cant.</t>
  </si>
  <si>
    <t>Cotizaciones</t>
  </si>
  <si>
    <t>Nombre 3</t>
  </si>
  <si>
    <t>Empresa Adjudicada</t>
  </si>
  <si>
    <t>Costo US$</t>
  </si>
  <si>
    <t>Vida Util (*)</t>
  </si>
  <si>
    <t>(*) Las vidas utiles deber estar respaldadas por espeficaciones técnicas por cada grupo</t>
  </si>
  <si>
    <t>Resumen Inversión</t>
  </si>
  <si>
    <t>Monto US$</t>
  </si>
  <si>
    <t>TOTAL</t>
  </si>
  <si>
    <t>SUBTOTAL GRUPO 1</t>
  </si>
  <si>
    <t>TOTAL GENERAL</t>
  </si>
  <si>
    <t>Monto</t>
  </si>
  <si>
    <t>N° Proyecto</t>
  </si>
  <si>
    <t>Comentario Asignación Vida útil</t>
  </si>
  <si>
    <t>Observaciones elección Proveedor</t>
  </si>
  <si>
    <t>Vida útil</t>
  </si>
  <si>
    <t>Código de área</t>
  </si>
  <si>
    <t>01</t>
  </si>
  <si>
    <t>Estructuras Flotantes (Pontón, bodegas)</t>
  </si>
  <si>
    <t>02</t>
  </si>
  <si>
    <t>Redes (Pecera, Lobera, Pajarera)</t>
  </si>
  <si>
    <t>03</t>
  </si>
  <si>
    <t>Jaulas</t>
  </si>
  <si>
    <t>04</t>
  </si>
  <si>
    <t>Fondeo (Servicios y activos menores)</t>
  </si>
  <si>
    <t>05</t>
  </si>
  <si>
    <t>Boyas</t>
  </si>
  <si>
    <t>06</t>
  </si>
  <si>
    <t>Sistema de monitores sist. Alimentación</t>
  </si>
  <si>
    <t>07</t>
  </si>
  <si>
    <t>Sistemas de Alimentación</t>
  </si>
  <si>
    <t>08</t>
  </si>
  <si>
    <t>Embarcaciones</t>
  </si>
  <si>
    <t>09</t>
  </si>
  <si>
    <t>Balanzas</t>
  </si>
  <si>
    <t>Bins</t>
  </si>
  <si>
    <t>Contenedores</t>
  </si>
  <si>
    <t>Tolvas</t>
  </si>
  <si>
    <t>Cintas Transportadoras</t>
  </si>
  <si>
    <t>Vehículos Carga</t>
  </si>
  <si>
    <t>Maquinaria de Proceso</t>
  </si>
  <si>
    <t>Maquinaria de Frio</t>
  </si>
  <si>
    <t>Estanques</t>
  </si>
  <si>
    <t>Bateas, encubadores y atriles</t>
  </si>
  <si>
    <t>Sistema Oxigenación De Agua</t>
  </si>
  <si>
    <t>Tuberías</t>
  </si>
  <si>
    <t>Terrenos</t>
  </si>
  <si>
    <t>Construcciones (Casas, Galpones, Bodegas)</t>
  </si>
  <si>
    <t>Maquinarias y Equipos</t>
  </si>
  <si>
    <t>Bombas, Motobombas y Motores</t>
  </si>
  <si>
    <t xml:space="preserve">Herramientas menores </t>
  </si>
  <si>
    <t>Generadores</t>
  </si>
  <si>
    <t>Vehículos Trasporte</t>
  </si>
  <si>
    <t>Equipos de vigilancia</t>
  </si>
  <si>
    <t>Equipos computacionales</t>
  </si>
  <si>
    <t>Muebles, electrodomésticos</t>
  </si>
  <si>
    <t>Muebles De Oficinas</t>
  </si>
  <si>
    <t>Otros Activos Fijos</t>
  </si>
  <si>
    <t>Derechos de Agua</t>
  </si>
  <si>
    <t>Concesiones Maritimas</t>
  </si>
  <si>
    <t>Software Computacional</t>
  </si>
  <si>
    <t>GRUPOS DE ACTIVOS FIJOS</t>
  </si>
  <si>
    <t>Planta Desanilizadora</t>
  </si>
  <si>
    <t>Inversiones Akme</t>
  </si>
  <si>
    <t>Mantención Preventivas Normales</t>
  </si>
  <si>
    <t>Nombre 1</t>
  </si>
  <si>
    <t>Nombre 2</t>
  </si>
  <si>
    <t xml:space="preserve">Astecmar </t>
  </si>
  <si>
    <t>Keepex</t>
  </si>
  <si>
    <t>Habitabilidad</t>
  </si>
  <si>
    <t xml:space="preserve"> </t>
  </si>
  <si>
    <t xml:space="preserve"> Planta Seafari Versatile Modular</t>
  </si>
  <si>
    <t>CAPEX</t>
  </si>
  <si>
    <t xml:space="preserve"> Modelo 1800 - 2 GPD</t>
  </si>
  <si>
    <t xml:space="preserve"> Rodrigo Traruanca Nauco</t>
  </si>
  <si>
    <t xml:space="preserve">  Inversiones Akme S.A</t>
  </si>
  <si>
    <t xml:space="preserve">  El criterio aplicado para la selección de proveedores al licitar es que sea adjudicado el o los que tengan </t>
  </si>
  <si>
    <t xml:space="preserve">  la mejor relación precio-condición pago y puedan entrega o prestar el servicio en la fecha requerida.</t>
  </si>
  <si>
    <t xml:space="preserve">  60 días contra entrega conforme</t>
  </si>
  <si>
    <t>5 años</t>
  </si>
  <si>
    <t xml:space="preserve"> 2 Planta Desanilizadora, pontón Australis-15 Centro "Skyring"  y pontón Australis-4 Centro "Morgan"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</si>
</sst>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9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6"/>
      <color theme="1"/>
      <name val="Arial"/>
      <family val="2"/>
    </font>
    <font>
      <b/>
      <sz val="7.5"/>
      <color theme="1"/>
      <name val="Arial"/>
      <family val="2"/>
    </font>
    <font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7" xfId="0" applyFont="1" applyFill="1" applyBorder="1"/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14" fontId="0" fillId="0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/>
    </xf>
    <xf numFmtId="0" fontId="1" fillId="2" borderId="0" xfId="0" applyFont="1" applyFill="1" applyBorder="1"/>
    <xf numFmtId="14" fontId="0" fillId="2" borderId="0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12" xfId="0" applyFont="1" applyFill="1" applyBorder="1"/>
    <xf numFmtId="0" fontId="0" fillId="0" borderId="13" xfId="0" applyFont="1" applyFill="1" applyBorder="1"/>
    <xf numFmtId="0" fontId="0" fillId="0" borderId="14" xfId="0" applyFont="1" applyFill="1" applyBorder="1"/>
    <xf numFmtId="0" fontId="0" fillId="0" borderId="15" xfId="0" applyFont="1" applyFill="1" applyBorder="1"/>
    <xf numFmtId="0" fontId="0" fillId="0" borderId="16" xfId="0" applyFont="1" applyFill="1" applyBorder="1"/>
    <xf numFmtId="0" fontId="0" fillId="0" borderId="17" xfId="0" applyFont="1" applyFill="1" applyBorder="1"/>
    <xf numFmtId="0" fontId="4" fillId="0" borderId="0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5" fillId="0" borderId="6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3" fillId="0" borderId="0" xfId="0" applyFont="1"/>
    <xf numFmtId="0" fontId="1" fillId="0" borderId="0" xfId="0" applyFont="1"/>
    <xf numFmtId="0" fontId="0" fillId="0" borderId="25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3" borderId="19" xfId="0" applyFill="1" applyBorder="1"/>
    <xf numFmtId="0" fontId="0" fillId="2" borderId="21" xfId="0" applyFill="1" applyBorder="1"/>
    <xf numFmtId="0" fontId="0" fillId="0" borderId="4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48" xfId="0" applyBorder="1" applyAlignment="1">
      <alignment horizontal="right"/>
    </xf>
    <xf numFmtId="0" fontId="0" fillId="0" borderId="49" xfId="0" applyBorder="1" applyAlignment="1">
      <alignment horizontal="left"/>
    </xf>
    <xf numFmtId="0" fontId="2" fillId="0" borderId="0" xfId="0" applyFont="1"/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4" borderId="0" xfId="0" applyFill="1"/>
    <xf numFmtId="3" fontId="0" fillId="0" borderId="8" xfId="0" applyNumberFormat="1" applyFont="1" applyFill="1" applyBorder="1"/>
    <xf numFmtId="3" fontId="0" fillId="0" borderId="7" xfId="0" applyNumberFormat="1" applyFont="1" applyFill="1" applyBorder="1"/>
    <xf numFmtId="3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8" fillId="0" borderId="13" xfId="1" applyFont="1" applyFill="1" applyBorder="1"/>
    <xf numFmtId="0" fontId="8" fillId="0" borderId="11" xfId="1" applyFont="1" applyFill="1" applyBorder="1"/>
    <xf numFmtId="0" fontId="5" fillId="0" borderId="6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0" xfId="0" applyBorder="1"/>
    <xf numFmtId="0" fontId="0" fillId="0" borderId="18" xfId="0" applyBorder="1"/>
    <xf numFmtId="3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18" xfId="0" applyFont="1" applyBorder="1" applyAlignment="1">
      <alignment vertical="center"/>
    </xf>
    <xf numFmtId="3" fontId="0" fillId="0" borderId="18" xfId="0" applyNumberFormat="1" applyBorder="1"/>
    <xf numFmtId="0" fontId="0" fillId="0" borderId="51" xfId="0" applyBorder="1"/>
    <xf numFmtId="0" fontId="0" fillId="0" borderId="45" xfId="0" applyBorder="1" applyAlignment="1">
      <alignment horizontal="center"/>
    </xf>
    <xf numFmtId="164" fontId="0" fillId="0" borderId="45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5" borderId="7" xfId="0" applyFont="1" applyFill="1" applyBorder="1"/>
    <xf numFmtId="0" fontId="0" fillId="5" borderId="8" xfId="0" applyFont="1" applyFill="1" applyBorder="1"/>
    <xf numFmtId="0" fontId="0" fillId="5" borderId="9" xfId="0" applyFont="1" applyFill="1" applyBorder="1"/>
    <xf numFmtId="15" fontId="0" fillId="0" borderId="7" xfId="0" applyNumberFormat="1" applyFont="1" applyFill="1" applyBorder="1"/>
    <xf numFmtId="15" fontId="0" fillId="0" borderId="0" xfId="0" applyNumberFormat="1" applyFont="1" applyFill="1" applyBorder="1"/>
    <xf numFmtId="0" fontId="0" fillId="0" borderId="12" xfId="0" applyFont="1" applyFill="1" applyBorder="1" applyAlignment="1">
      <alignment horizontal="left"/>
    </xf>
    <xf numFmtId="3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0" fillId="0" borderId="3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34" xfId="0" applyFont="1" applyFill="1" applyBorder="1" applyAlignment="1">
      <alignment horizontal="left"/>
    </xf>
    <xf numFmtId="0" fontId="0" fillId="0" borderId="35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8" xfId="0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6" fillId="0" borderId="28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117231</xdr:rowOff>
    </xdr:from>
    <xdr:to>
      <xdr:col>3</xdr:col>
      <xdr:colOff>123093</xdr:colOff>
      <xdr:row>4</xdr:row>
      <xdr:rowOff>18318</xdr:rowOff>
    </xdr:to>
    <xdr:pic>
      <xdr:nvPicPr>
        <xdr:cNvPr id="3" name="2 Imagen" descr="AUSTRALIS MA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231"/>
          <a:ext cx="1046285" cy="487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70"/>
  <sheetViews>
    <sheetView showGridLines="0" view="pageLayout" topLeftCell="A36" zoomScale="130" zoomScaleNormal="100" zoomScalePageLayoutView="130" workbookViewId="0">
      <selection activeCell="J22" sqref="J22"/>
    </sheetView>
  </sheetViews>
  <sheetFormatPr baseColWidth="10" defaultRowHeight="11.25" x14ac:dyDescent="0.2"/>
  <cols>
    <col min="1" max="4" width="5.33203125" style="3" customWidth="1"/>
    <col min="5" max="5" width="10.33203125" style="3" customWidth="1"/>
    <col min="6" max="6" width="12.6640625" style="3" customWidth="1"/>
    <col min="7" max="7" width="5.33203125" style="3" customWidth="1"/>
    <col min="8" max="8" width="7.83203125" style="3" bestFit="1" customWidth="1"/>
    <col min="9" max="21" width="5.33203125" style="3" customWidth="1"/>
    <col min="22" max="22" width="3.83203125" style="3" bestFit="1" customWidth="1"/>
    <col min="23" max="16384" width="12" style="3"/>
  </cols>
  <sheetData>
    <row r="2" spans="1:28" x14ac:dyDescent="0.2">
      <c r="B2" s="5"/>
      <c r="C2" s="5"/>
      <c r="D2" s="5"/>
    </row>
    <row r="3" spans="1:28" x14ac:dyDescent="0.2">
      <c r="B3" s="5"/>
      <c r="C3" s="5"/>
      <c r="D3" s="5"/>
      <c r="K3" s="9" t="s">
        <v>9</v>
      </c>
    </row>
    <row r="4" spans="1:28" x14ac:dyDescent="0.2">
      <c r="A4" s="2"/>
      <c r="D4" s="2"/>
      <c r="K4" s="12" t="s">
        <v>106</v>
      </c>
    </row>
    <row r="5" spans="1:28" x14ac:dyDescent="0.2">
      <c r="A5" s="2"/>
      <c r="D5" s="2"/>
      <c r="V5" s="3" t="s">
        <v>13</v>
      </c>
      <c r="W5" s="3" t="s">
        <v>14</v>
      </c>
    </row>
    <row r="6" spans="1:28" x14ac:dyDescent="0.2">
      <c r="A6" s="2"/>
      <c r="D6" s="2"/>
    </row>
    <row r="7" spans="1:28" x14ac:dyDescent="0.2">
      <c r="A7" s="4" t="s">
        <v>46</v>
      </c>
      <c r="D7" s="2"/>
      <c r="E7" s="113"/>
      <c r="F7" s="114"/>
      <c r="G7" s="114"/>
      <c r="H7" s="114"/>
      <c r="I7" s="114"/>
      <c r="J7" s="115"/>
      <c r="L7" s="14" t="s">
        <v>11</v>
      </c>
      <c r="N7" s="116">
        <v>42089</v>
      </c>
      <c r="O7" s="114"/>
      <c r="P7" s="114"/>
      <c r="Q7" s="115"/>
      <c r="V7" s="3" t="s">
        <v>13</v>
      </c>
      <c r="W7" s="3" t="s">
        <v>15</v>
      </c>
    </row>
    <row r="8" spans="1:28" x14ac:dyDescent="0.2">
      <c r="A8" s="4"/>
      <c r="D8" s="2"/>
      <c r="E8" s="13"/>
      <c r="F8" s="13"/>
      <c r="G8" s="13"/>
      <c r="H8" s="13"/>
      <c r="I8" s="13"/>
      <c r="J8" s="13"/>
      <c r="L8" s="14"/>
      <c r="N8" s="19"/>
      <c r="O8" s="13"/>
      <c r="P8" s="13"/>
      <c r="Q8" s="13"/>
    </row>
    <row r="9" spans="1:28" x14ac:dyDescent="0.2">
      <c r="A9" s="20" t="s">
        <v>12</v>
      </c>
      <c r="B9" s="21"/>
      <c r="C9" s="21"/>
      <c r="D9" s="22"/>
      <c r="E9" s="23"/>
      <c r="F9" s="23"/>
      <c r="G9" s="23"/>
      <c r="H9" s="23"/>
      <c r="I9" s="23"/>
      <c r="J9" s="23"/>
      <c r="K9" s="21"/>
      <c r="L9" s="24"/>
      <c r="M9" s="21"/>
      <c r="N9" s="25"/>
      <c r="O9" s="23"/>
      <c r="P9" s="23"/>
      <c r="Q9" s="23"/>
      <c r="R9" s="21"/>
      <c r="S9" s="21"/>
      <c r="T9" s="21"/>
      <c r="U9" s="21"/>
    </row>
    <row r="10" spans="1:28" x14ac:dyDescent="0.2">
      <c r="A10" s="4"/>
      <c r="D10" s="2"/>
      <c r="E10" s="13"/>
      <c r="F10" s="13"/>
      <c r="G10" s="13"/>
      <c r="H10" s="13"/>
      <c r="I10" s="13"/>
      <c r="J10" s="13"/>
      <c r="L10" s="14"/>
      <c r="N10" s="19"/>
      <c r="O10" s="13"/>
      <c r="P10" s="13"/>
      <c r="Q10" s="13"/>
    </row>
    <row r="11" spans="1:28" ht="11.25" customHeight="1" x14ac:dyDescent="0.2">
      <c r="A11" s="4" t="s">
        <v>18</v>
      </c>
      <c r="D11" s="2"/>
      <c r="E11" s="15" t="s">
        <v>108</v>
      </c>
      <c r="F11" s="16"/>
      <c r="G11" s="16" t="s">
        <v>104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7"/>
    </row>
    <row r="12" spans="1:28" ht="11.25" customHeight="1" x14ac:dyDescent="0.2">
      <c r="A12" s="4"/>
      <c r="D12" s="2"/>
    </row>
    <row r="13" spans="1:28" x14ac:dyDescent="0.2">
      <c r="A13" s="4" t="s">
        <v>8</v>
      </c>
      <c r="B13" s="2"/>
      <c r="C13" s="2"/>
      <c r="D13" s="2"/>
      <c r="E13" s="15" t="s">
        <v>114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6"/>
      <c r="T13" s="17"/>
      <c r="W13"/>
      <c r="X13"/>
      <c r="Y13"/>
      <c r="Z13"/>
      <c r="AA13"/>
      <c r="AB13"/>
    </row>
    <row r="14" spans="1:28" x14ac:dyDescent="0.2">
      <c r="A14" s="4"/>
      <c r="B14" s="2"/>
      <c r="C14" s="2"/>
      <c r="D14" s="2"/>
      <c r="W14"/>
      <c r="X14"/>
      <c r="Y14"/>
      <c r="Z14"/>
      <c r="AA14"/>
      <c r="AB14"/>
    </row>
    <row r="15" spans="1:28" x14ac:dyDescent="0.2">
      <c r="A15" s="4" t="s">
        <v>17</v>
      </c>
      <c r="B15" s="2"/>
      <c r="C15" s="2"/>
      <c r="D15" s="2"/>
      <c r="E15" s="28" t="s">
        <v>105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0"/>
      <c r="S15" s="16"/>
      <c r="T15" s="17"/>
    </row>
    <row r="16" spans="1:28" ht="11.25" customHeight="1" x14ac:dyDescent="0.2">
      <c r="A16" s="4"/>
      <c r="B16" s="2"/>
      <c r="C16" s="2"/>
      <c r="D16" s="2"/>
      <c r="E16" s="26" t="s">
        <v>107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27"/>
      <c r="S16" s="18"/>
      <c r="T16" s="27"/>
    </row>
    <row r="17" spans="1:20" ht="10.5" customHeight="1" x14ac:dyDescent="0.2">
      <c r="A17" s="4"/>
      <c r="B17" s="2"/>
      <c r="C17" s="2"/>
      <c r="D17" s="2"/>
    </row>
    <row r="18" spans="1:20" x14ac:dyDescent="0.2">
      <c r="A18" s="4" t="s">
        <v>0</v>
      </c>
      <c r="B18" s="2"/>
      <c r="C18" s="2"/>
      <c r="D18" s="2"/>
      <c r="E18" s="88" t="s">
        <v>112</v>
      </c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90"/>
      <c r="S18" s="29"/>
      <c r="T18" s="30"/>
    </row>
    <row r="19" spans="1:20" x14ac:dyDescent="0.2">
      <c r="A19" s="4"/>
      <c r="B19" s="2"/>
      <c r="C19" s="2"/>
      <c r="D19" s="2"/>
    </row>
    <row r="20" spans="1:20" x14ac:dyDescent="0.2">
      <c r="A20" s="33" t="s">
        <v>1</v>
      </c>
      <c r="B20" s="6"/>
      <c r="C20" s="2"/>
      <c r="D20" s="2"/>
      <c r="E20" s="91">
        <v>42124</v>
      </c>
      <c r="F20" s="16"/>
      <c r="G20" s="16"/>
      <c r="H20" s="17"/>
    </row>
    <row r="21" spans="1:20" ht="7.5" customHeight="1" x14ac:dyDescent="0.2">
      <c r="A21" s="33"/>
      <c r="B21" s="6"/>
      <c r="C21" s="2"/>
      <c r="D21" s="2"/>
      <c r="E21" s="92"/>
    </row>
    <row r="22" spans="1:20" x14ac:dyDescent="0.2">
      <c r="A22" s="33" t="s">
        <v>2</v>
      </c>
      <c r="B22" s="6"/>
      <c r="C22" s="2"/>
      <c r="D22" s="2"/>
      <c r="E22" s="91">
        <v>42154</v>
      </c>
      <c r="F22" s="16"/>
      <c r="G22" s="16"/>
      <c r="H22" s="17"/>
    </row>
    <row r="23" spans="1:20" ht="7.5" customHeight="1" x14ac:dyDescent="0.2">
      <c r="A23" s="33"/>
      <c r="B23" s="6"/>
      <c r="C23" s="2"/>
      <c r="D23" s="2"/>
    </row>
    <row r="24" spans="1:20" x14ac:dyDescent="0.2">
      <c r="A24" s="33" t="s">
        <v>28</v>
      </c>
      <c r="B24" s="6"/>
      <c r="C24" s="2"/>
      <c r="D24" s="2"/>
      <c r="E24" s="15" t="s">
        <v>109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/>
      <c r="S24" s="17"/>
    </row>
    <row r="25" spans="1:20" x14ac:dyDescent="0.2">
      <c r="A25" s="33"/>
      <c r="B25" s="6"/>
      <c r="C25" s="2"/>
      <c r="D25" s="2"/>
    </row>
    <row r="26" spans="1:20" x14ac:dyDescent="0.2">
      <c r="A26" s="33" t="s">
        <v>3</v>
      </c>
      <c r="B26" s="6"/>
      <c r="C26" s="2"/>
      <c r="D26" s="2"/>
      <c r="E26" s="73" t="s">
        <v>110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30"/>
      <c r="S26" s="30"/>
    </row>
    <row r="27" spans="1:20" x14ac:dyDescent="0.2">
      <c r="A27" s="33"/>
      <c r="B27" s="6"/>
      <c r="C27" s="2"/>
      <c r="D27" s="2"/>
      <c r="E27" s="74" t="s">
        <v>111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27"/>
      <c r="S27" s="27"/>
    </row>
    <row r="28" spans="1:20" ht="12" thickBot="1" x14ac:dyDescent="0.25">
      <c r="A28" s="33"/>
      <c r="B28" s="6"/>
      <c r="C28" s="2"/>
      <c r="D28" s="2"/>
    </row>
    <row r="29" spans="1:20" ht="12" thickBot="1" x14ac:dyDescent="0.25">
      <c r="A29" s="33" t="s">
        <v>40</v>
      </c>
      <c r="B29" s="6"/>
      <c r="C29" s="2"/>
      <c r="D29" s="2"/>
      <c r="E29" s="96" t="s">
        <v>32</v>
      </c>
      <c r="F29" s="104"/>
      <c r="G29" s="104"/>
      <c r="H29" s="104"/>
      <c r="I29" s="104"/>
      <c r="J29" s="97"/>
      <c r="K29" s="96" t="s">
        <v>41</v>
      </c>
      <c r="L29" s="97"/>
      <c r="M29" s="96" t="s">
        <v>49</v>
      </c>
      <c r="N29" s="97"/>
    </row>
    <row r="30" spans="1:20" x14ac:dyDescent="0.2">
      <c r="A30" s="33"/>
      <c r="B30" s="6"/>
      <c r="C30" s="2"/>
      <c r="D30" s="2"/>
      <c r="E30" s="105">
        <v>36</v>
      </c>
      <c r="F30" s="106"/>
      <c r="G30" s="106"/>
      <c r="H30" s="106"/>
      <c r="I30" s="106"/>
      <c r="J30" s="99"/>
      <c r="K30" s="98">
        <f>'Detalle Inversión'!J10</f>
        <v>40000</v>
      </c>
      <c r="L30" s="99"/>
      <c r="M30" s="105" t="s">
        <v>113</v>
      </c>
      <c r="N30" s="99"/>
    </row>
    <row r="31" spans="1:20" x14ac:dyDescent="0.2">
      <c r="A31" s="33"/>
      <c r="B31" s="6"/>
      <c r="C31" s="2"/>
      <c r="D31" s="2"/>
      <c r="E31" s="107"/>
      <c r="F31" s="108"/>
      <c r="G31" s="108"/>
      <c r="H31" s="108"/>
      <c r="I31" s="108"/>
      <c r="J31" s="109"/>
      <c r="K31" s="100"/>
      <c r="L31" s="101"/>
      <c r="M31" s="100"/>
      <c r="N31" s="101"/>
    </row>
    <row r="32" spans="1:20" ht="12" thickBot="1" x14ac:dyDescent="0.25">
      <c r="A32" s="33"/>
      <c r="B32" s="6"/>
      <c r="C32" s="2"/>
      <c r="D32" s="2"/>
      <c r="E32" s="110"/>
      <c r="F32" s="111"/>
      <c r="G32" s="111"/>
      <c r="H32" s="111"/>
      <c r="I32" s="111"/>
      <c r="J32" s="112"/>
      <c r="K32" s="102"/>
      <c r="L32" s="103"/>
      <c r="M32" s="102"/>
      <c r="N32" s="103"/>
    </row>
    <row r="33" spans="1:23" ht="12" thickBot="1" x14ac:dyDescent="0.25">
      <c r="A33" s="33"/>
      <c r="B33" s="6"/>
      <c r="C33" s="2"/>
      <c r="D33" s="2"/>
      <c r="E33" s="36"/>
      <c r="F33" s="36"/>
      <c r="G33" s="36"/>
      <c r="H33" s="38" t="s">
        <v>42</v>
      </c>
      <c r="I33" s="36"/>
      <c r="J33" s="36"/>
      <c r="K33" s="94">
        <f>K30</f>
        <v>40000</v>
      </c>
      <c r="L33" s="95"/>
    </row>
    <row r="34" spans="1:23" ht="12" thickTop="1" x14ac:dyDescent="0.2">
      <c r="A34" s="4"/>
      <c r="B34" s="2"/>
      <c r="C34" s="2"/>
      <c r="D34" s="2"/>
    </row>
    <row r="35" spans="1:23" x14ac:dyDescent="0.2">
      <c r="A35" s="20" t="s">
        <v>19</v>
      </c>
      <c r="B35" s="22"/>
      <c r="C35" s="22"/>
      <c r="D35" s="22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3" ht="9.75" customHeight="1" x14ac:dyDescent="0.2">
      <c r="A36" s="4"/>
      <c r="B36" s="2"/>
      <c r="C36" s="2"/>
      <c r="D36" s="2"/>
    </row>
    <row r="37" spans="1:23" ht="9.75" customHeight="1" x14ac:dyDescent="0.2">
      <c r="A37" s="14" t="s">
        <v>20</v>
      </c>
      <c r="D37" s="15"/>
      <c r="E37" s="17">
        <f>'Detalle Inversión'!J3</f>
        <v>619.79</v>
      </c>
      <c r="V37" s="3" t="s">
        <v>13</v>
      </c>
      <c r="W37" s="3" t="s">
        <v>21</v>
      </c>
    </row>
    <row r="38" spans="1:23" ht="9.75" customHeight="1" x14ac:dyDescent="0.2">
      <c r="A38" s="4"/>
      <c r="B38" s="2"/>
      <c r="C38" s="2"/>
      <c r="D38" s="2"/>
    </row>
    <row r="39" spans="1:23" x14ac:dyDescent="0.2">
      <c r="A39" s="4" t="s">
        <v>22</v>
      </c>
      <c r="B39" s="7"/>
      <c r="C39" s="2"/>
      <c r="D39" s="2"/>
      <c r="G39" s="14" t="s">
        <v>23</v>
      </c>
      <c r="H39" s="68">
        <v>130000</v>
      </c>
      <c r="I39" s="67"/>
      <c r="J39" s="16"/>
      <c r="K39" s="17"/>
    </row>
    <row r="40" spans="1:23" x14ac:dyDescent="0.2">
      <c r="A40" s="4"/>
      <c r="D40" s="2"/>
    </row>
    <row r="41" spans="1:23" x14ac:dyDescent="0.2">
      <c r="A41" s="4" t="s">
        <v>24</v>
      </c>
      <c r="B41" s="2"/>
      <c r="D41" s="2"/>
      <c r="G41" s="14" t="s">
        <v>23</v>
      </c>
      <c r="H41" s="68">
        <f>K33</f>
        <v>40000</v>
      </c>
      <c r="I41" s="16"/>
      <c r="J41" s="16"/>
      <c r="K41" s="17"/>
    </row>
    <row r="42" spans="1:23" x14ac:dyDescent="0.2">
      <c r="A42" s="4"/>
      <c r="B42" s="2"/>
      <c r="D42" s="2"/>
      <c r="G42" s="14"/>
    </row>
    <row r="43" spans="1:23" x14ac:dyDescent="0.2">
      <c r="A43" s="4" t="s">
        <v>29</v>
      </c>
      <c r="B43" s="2"/>
      <c r="D43" s="2"/>
      <c r="G43" s="14" t="s">
        <v>23</v>
      </c>
      <c r="H43" s="15">
        <v>0</v>
      </c>
      <c r="I43" s="16"/>
      <c r="J43" s="16"/>
      <c r="K43" s="17"/>
    </row>
    <row r="44" spans="1:23" x14ac:dyDescent="0.2">
      <c r="A44" s="4"/>
      <c r="D44" s="2"/>
    </row>
    <row r="45" spans="1:23" x14ac:dyDescent="0.2">
      <c r="A45" s="4" t="s">
        <v>25</v>
      </c>
      <c r="D45" s="2"/>
      <c r="G45" s="14" t="s">
        <v>23</v>
      </c>
      <c r="H45" s="68">
        <v>0</v>
      </c>
      <c r="I45" s="16"/>
      <c r="J45" s="16"/>
      <c r="K45" s="17"/>
    </row>
    <row r="46" spans="1:23" x14ac:dyDescent="0.2">
      <c r="A46" s="4"/>
      <c r="D46" s="2"/>
    </row>
    <row r="47" spans="1:23" x14ac:dyDescent="0.2">
      <c r="A47" s="37"/>
      <c r="B47" s="36"/>
      <c r="C47" s="36"/>
      <c r="D47" s="37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3" x14ac:dyDescent="0.2">
      <c r="A48" s="37"/>
      <c r="B48" s="36"/>
      <c r="C48" s="36"/>
      <c r="D48" s="37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 x14ac:dyDescent="0.2">
      <c r="A49" s="18"/>
      <c r="B49" s="39"/>
      <c r="C49" s="39"/>
      <c r="D49" s="40"/>
      <c r="E49" s="39"/>
      <c r="F49" s="36"/>
      <c r="G49" s="36"/>
      <c r="H49" s="36"/>
      <c r="I49" s="36"/>
      <c r="J49" s="36"/>
      <c r="K49" s="36"/>
      <c r="L49" s="36"/>
      <c r="M49" s="36"/>
      <c r="N49" s="39"/>
      <c r="O49" s="39"/>
      <c r="P49" s="39"/>
      <c r="Q49" s="18"/>
      <c r="R49" s="39"/>
      <c r="S49" s="36"/>
      <c r="T49" s="36"/>
    </row>
    <row r="50" spans="1:20" x14ac:dyDescent="0.2">
      <c r="B50" s="35" t="s">
        <v>4</v>
      </c>
      <c r="C50" s="36"/>
      <c r="D50" s="37"/>
      <c r="E50" s="36"/>
      <c r="F50" s="36"/>
      <c r="G50" s="36"/>
      <c r="H50" s="36"/>
      <c r="I50" s="36"/>
      <c r="J50" s="36"/>
      <c r="K50" s="36"/>
      <c r="L50" s="36"/>
      <c r="M50" s="36"/>
      <c r="O50" s="35" t="s">
        <v>5</v>
      </c>
      <c r="P50" s="36"/>
      <c r="Q50" s="36"/>
    </row>
    <row r="51" spans="1:20" x14ac:dyDescent="0.2">
      <c r="A51" s="41" t="s">
        <v>26</v>
      </c>
      <c r="C51" s="36"/>
      <c r="E51" s="36"/>
      <c r="F51" s="36"/>
      <c r="G51" s="36"/>
      <c r="H51" s="36"/>
      <c r="I51" s="36"/>
      <c r="J51" s="36"/>
      <c r="K51" s="36"/>
      <c r="L51" s="36"/>
      <c r="M51" s="36"/>
      <c r="N51" s="41" t="s">
        <v>26</v>
      </c>
      <c r="O51" s="36"/>
      <c r="P51" s="36"/>
      <c r="Q51" s="36"/>
    </row>
    <row r="52" spans="1:20" x14ac:dyDescent="0.2">
      <c r="A52" s="37"/>
      <c r="B52" s="36"/>
      <c r="C52" s="36"/>
      <c r="D52" s="37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 x14ac:dyDescent="0.2">
      <c r="A53" s="37"/>
      <c r="B53" s="36"/>
      <c r="C53" s="36"/>
      <c r="D53" s="37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 x14ac:dyDescent="0.2">
      <c r="A54" s="37"/>
      <c r="B54" s="37"/>
      <c r="C54" s="37"/>
      <c r="D54" s="37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 x14ac:dyDescent="0.2">
      <c r="A55" s="18"/>
      <c r="B55" s="43"/>
      <c r="C55" s="43"/>
      <c r="D55" s="43"/>
      <c r="E55" s="43"/>
      <c r="F55" s="36"/>
      <c r="G55" s="36"/>
      <c r="H55" s="36"/>
      <c r="I55" s="36"/>
      <c r="J55" s="36"/>
      <c r="K55" s="36"/>
      <c r="L55" s="36"/>
      <c r="M55" s="36"/>
      <c r="N55" s="39"/>
      <c r="O55" s="39"/>
      <c r="P55" s="39"/>
      <c r="Q55" s="39"/>
      <c r="R55" s="39"/>
      <c r="S55" s="36"/>
      <c r="T55" s="36"/>
    </row>
    <row r="56" spans="1:20" x14ac:dyDescent="0.2">
      <c r="A56" s="42" t="s">
        <v>27</v>
      </c>
      <c r="B56" s="42"/>
      <c r="C56" s="42"/>
      <c r="D56" s="42"/>
      <c r="E56" s="42"/>
      <c r="F56" s="36"/>
      <c r="G56" s="36"/>
      <c r="H56" s="36"/>
      <c r="I56" s="36"/>
      <c r="J56" s="36"/>
      <c r="K56" s="36"/>
      <c r="L56" s="36"/>
      <c r="M56" s="36"/>
      <c r="N56" s="35" t="s">
        <v>6</v>
      </c>
      <c r="O56" s="36"/>
      <c r="P56" s="36"/>
      <c r="Q56" s="36"/>
    </row>
    <row r="57" spans="1:20" x14ac:dyDescent="0.2">
      <c r="A57" s="41" t="s">
        <v>26</v>
      </c>
      <c r="B57" s="42"/>
      <c r="C57" s="42"/>
      <c r="D57" s="42"/>
      <c r="E57" s="42"/>
      <c r="F57" s="36"/>
      <c r="G57" s="36"/>
      <c r="H57" s="36"/>
      <c r="I57" s="36"/>
      <c r="J57" s="36"/>
      <c r="K57" s="36"/>
      <c r="L57" s="36"/>
      <c r="M57" s="36"/>
      <c r="N57" s="41" t="s">
        <v>26</v>
      </c>
      <c r="O57" s="36"/>
      <c r="P57" s="36"/>
      <c r="Q57" s="36"/>
    </row>
    <row r="58" spans="1:20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spans="1:20" x14ac:dyDescent="0.2">
      <c r="A60" s="36"/>
      <c r="B60" s="36"/>
      <c r="C60" s="36"/>
      <c r="D60" s="36"/>
      <c r="E60" s="36"/>
      <c r="F60" s="36"/>
      <c r="G60" s="36"/>
      <c r="H60" s="36"/>
      <c r="I60" s="39"/>
      <c r="J60" s="39"/>
      <c r="K60" s="39"/>
      <c r="L60" s="39"/>
      <c r="M60" s="39"/>
      <c r="N60" s="36"/>
      <c r="O60" s="36"/>
      <c r="P60" s="36"/>
      <c r="Q60" s="36"/>
      <c r="R60" s="36"/>
      <c r="S60" s="36"/>
      <c r="T60" s="36"/>
    </row>
    <row r="61" spans="1:20" x14ac:dyDescent="0.2">
      <c r="A61" s="36"/>
      <c r="B61" s="36"/>
      <c r="C61" s="36"/>
      <c r="D61" s="36"/>
      <c r="E61" s="36"/>
      <c r="F61" s="36"/>
      <c r="H61" s="36"/>
      <c r="J61" s="36"/>
      <c r="K61" s="8" t="s">
        <v>7</v>
      </c>
      <c r="L61" s="36"/>
      <c r="M61" s="36"/>
      <c r="N61" s="36"/>
      <c r="O61" s="36"/>
      <c r="P61" s="36"/>
      <c r="Q61" s="36"/>
      <c r="R61" s="36"/>
      <c r="S61" s="36"/>
      <c r="T61" s="36"/>
    </row>
    <row r="62" spans="1:20" x14ac:dyDescent="0.2">
      <c r="A62" s="36"/>
      <c r="B62" s="36"/>
      <c r="C62" s="36"/>
      <c r="D62" s="36"/>
      <c r="E62" s="36"/>
      <c r="F62" s="36"/>
      <c r="G62" s="36"/>
      <c r="H62" s="36"/>
      <c r="I62" s="41" t="s">
        <v>26</v>
      </c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</row>
    <row r="63" spans="1:20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</row>
    <row r="64" spans="1:20" x14ac:dyDescent="0.2">
      <c r="A64" s="4" t="s">
        <v>16</v>
      </c>
      <c r="D64" s="34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30"/>
    </row>
    <row r="65" spans="1:20" x14ac:dyDescent="0.2">
      <c r="D65" s="31"/>
      <c r="R65" s="32"/>
    </row>
    <row r="66" spans="1:20" x14ac:dyDescent="0.2">
      <c r="A66" s="35"/>
      <c r="B66" s="36"/>
      <c r="C66" s="36"/>
      <c r="D66" s="2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93"/>
      <c r="S66" s="36"/>
      <c r="T66" s="36"/>
    </row>
    <row r="67" spans="1:20" x14ac:dyDescent="0.2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</row>
    <row r="68" spans="1:20" x14ac:dyDescent="0.2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</row>
    <row r="69" spans="1:20" x14ac:dyDescent="0.2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</row>
    <row r="70" spans="1:20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</row>
  </sheetData>
  <mergeCells count="15">
    <mergeCell ref="N7:Q7"/>
    <mergeCell ref="M29:N29"/>
    <mergeCell ref="M30:N30"/>
    <mergeCell ref="M31:N31"/>
    <mergeCell ref="M32:N32"/>
    <mergeCell ref="E29:J29"/>
    <mergeCell ref="E30:J30"/>
    <mergeCell ref="E31:J31"/>
    <mergeCell ref="E32:J32"/>
    <mergeCell ref="E7:J7"/>
    <mergeCell ref="K33:L33"/>
    <mergeCell ref="K29:L29"/>
    <mergeCell ref="K30:L30"/>
    <mergeCell ref="K31:L31"/>
    <mergeCell ref="K32:L3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showGridLines="0" tabSelected="1" view="pageLayout" topLeftCell="A17" zoomScaleNormal="100" workbookViewId="0">
      <selection activeCell="A23" sqref="A23"/>
    </sheetView>
  </sheetViews>
  <sheetFormatPr baseColWidth="10" defaultRowHeight="11.25" x14ac:dyDescent="0.2"/>
  <cols>
    <col min="1" max="1" width="24.83203125" customWidth="1"/>
    <col min="2" max="2" width="7" customWidth="1"/>
    <col min="3" max="3" width="9.5" customWidth="1"/>
    <col min="4" max="4" width="6.5" customWidth="1"/>
    <col min="5" max="5" width="5.6640625" customWidth="1"/>
    <col min="6" max="9" width="19.1640625" customWidth="1"/>
    <col min="10" max="10" width="9.6640625" customWidth="1"/>
    <col min="11" max="11" width="29" customWidth="1"/>
    <col min="12" max="105" width="4.1640625" customWidth="1"/>
  </cols>
  <sheetData>
    <row r="1" spans="1:32" x14ac:dyDescent="0.2">
      <c r="A1" s="44"/>
      <c r="F1" s="44" t="s">
        <v>30</v>
      </c>
    </row>
    <row r="3" spans="1:32" x14ac:dyDescent="0.2">
      <c r="I3" s="60" t="s">
        <v>20</v>
      </c>
      <c r="J3" s="71">
        <v>619.79</v>
      </c>
    </row>
    <row r="4" spans="1:32" ht="12" thickBot="1" x14ac:dyDescent="0.25">
      <c r="J4" s="46"/>
    </row>
    <row r="5" spans="1:32" ht="11.25" customHeight="1" x14ac:dyDescent="0.2">
      <c r="A5" s="120" t="s">
        <v>31</v>
      </c>
      <c r="B5" s="123" t="s">
        <v>32</v>
      </c>
      <c r="C5" s="123" t="s">
        <v>10</v>
      </c>
      <c r="D5" s="123" t="s">
        <v>38</v>
      </c>
      <c r="E5" s="126" t="s">
        <v>33</v>
      </c>
      <c r="F5" s="129" t="s">
        <v>34</v>
      </c>
      <c r="G5" s="129"/>
      <c r="H5" s="129"/>
      <c r="I5" s="123" t="s">
        <v>36</v>
      </c>
      <c r="J5" s="126" t="s">
        <v>37</v>
      </c>
      <c r="K5" s="117" t="s">
        <v>47</v>
      </c>
    </row>
    <row r="6" spans="1:32" ht="12" customHeight="1" x14ac:dyDescent="0.2">
      <c r="A6" s="121"/>
      <c r="B6" s="124"/>
      <c r="C6" s="124"/>
      <c r="D6" s="124"/>
      <c r="E6" s="127"/>
      <c r="F6" s="47" t="s">
        <v>99</v>
      </c>
      <c r="G6" s="47" t="s">
        <v>100</v>
      </c>
      <c r="H6" s="47" t="s">
        <v>35</v>
      </c>
      <c r="I6" s="124"/>
      <c r="J6" s="127"/>
      <c r="K6" s="11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0.5" customHeight="1" thickBot="1" x14ac:dyDescent="0.25">
      <c r="A7" s="122"/>
      <c r="B7" s="125"/>
      <c r="C7" s="125"/>
      <c r="D7" s="125"/>
      <c r="E7" s="128"/>
      <c r="F7" s="59" t="s">
        <v>45</v>
      </c>
      <c r="G7" s="59" t="s">
        <v>45</v>
      </c>
      <c r="H7" s="59" t="s">
        <v>45</v>
      </c>
      <c r="I7" s="125"/>
      <c r="J7" s="128"/>
      <c r="K7" s="11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8"/>
      <c r="B8" s="79"/>
      <c r="C8" s="79"/>
      <c r="D8" s="79"/>
      <c r="E8" s="79"/>
      <c r="F8" s="80"/>
      <c r="G8" s="80"/>
      <c r="H8" s="81"/>
      <c r="I8" s="82"/>
      <c r="J8" s="83"/>
      <c r="K8" s="84"/>
    </row>
    <row r="9" spans="1:32" x14ac:dyDescent="0.2">
      <c r="A9" s="48"/>
      <c r="B9" s="45"/>
      <c r="C9" s="45"/>
      <c r="D9" s="45"/>
      <c r="E9" s="45"/>
      <c r="F9" s="71" t="s">
        <v>97</v>
      </c>
      <c r="G9" s="71" t="s">
        <v>102</v>
      </c>
      <c r="H9" s="71" t="s">
        <v>101</v>
      </c>
      <c r="I9" s="45"/>
      <c r="J9" s="45"/>
      <c r="K9" s="49"/>
    </row>
    <row r="10" spans="1:32" x14ac:dyDescent="0.2">
      <c r="A10" s="50" t="s">
        <v>96</v>
      </c>
      <c r="B10" s="70">
        <v>36</v>
      </c>
      <c r="C10" s="70"/>
      <c r="D10" s="70">
        <v>5</v>
      </c>
      <c r="E10" s="70">
        <v>2</v>
      </c>
      <c r="F10" s="72">
        <f>20000*E10*J3</f>
        <v>24791600</v>
      </c>
      <c r="G10" s="72">
        <f>20710*E10*J3</f>
        <v>25671701.799999997</v>
      </c>
      <c r="H10" s="72">
        <f>21127*E10*J3</f>
        <v>26188606.66</v>
      </c>
      <c r="I10" s="75" t="s">
        <v>97</v>
      </c>
      <c r="J10" s="69">
        <v>40000</v>
      </c>
      <c r="K10" s="76" t="s">
        <v>98</v>
      </c>
    </row>
    <row r="11" spans="1:32" x14ac:dyDescent="0.2">
      <c r="A11" s="48"/>
      <c r="B11" s="71"/>
      <c r="C11" s="71"/>
      <c r="D11" s="71"/>
      <c r="E11" s="71"/>
      <c r="F11" s="71"/>
      <c r="G11" s="71"/>
      <c r="H11" s="71"/>
      <c r="I11" s="71"/>
      <c r="J11" s="71"/>
      <c r="K11" s="77"/>
    </row>
    <row r="12" spans="1:32" x14ac:dyDescent="0.2">
      <c r="A12" s="48"/>
      <c r="B12" s="71"/>
      <c r="C12" s="71"/>
      <c r="D12" s="71"/>
      <c r="E12" s="71"/>
      <c r="F12" s="71"/>
      <c r="G12" s="71"/>
      <c r="H12" s="71"/>
      <c r="I12" s="71"/>
      <c r="J12" s="71"/>
      <c r="K12" s="77"/>
    </row>
    <row r="13" spans="1:32" x14ac:dyDescent="0.2">
      <c r="A13" s="48"/>
      <c r="B13" s="71"/>
      <c r="C13" s="71"/>
      <c r="D13" s="71"/>
      <c r="E13" s="71"/>
      <c r="F13" s="71"/>
      <c r="G13" s="71"/>
      <c r="H13" s="71"/>
      <c r="I13" s="71"/>
      <c r="J13" s="71"/>
      <c r="K13" s="77"/>
    </row>
    <row r="14" spans="1:32" x14ac:dyDescent="0.2">
      <c r="A14" s="48"/>
      <c r="B14" s="71"/>
      <c r="C14" s="71"/>
      <c r="D14" s="71"/>
      <c r="E14" s="71"/>
      <c r="F14" s="71"/>
      <c r="G14" s="71"/>
      <c r="H14" s="71"/>
      <c r="I14" s="71"/>
      <c r="J14" s="71"/>
      <c r="K14" s="77"/>
    </row>
    <row r="15" spans="1:32" x14ac:dyDescent="0.2">
      <c r="A15" s="48"/>
      <c r="B15" s="71"/>
      <c r="C15" s="71"/>
      <c r="D15" s="71"/>
      <c r="E15" s="71"/>
      <c r="F15" s="71"/>
      <c r="G15" s="71"/>
      <c r="H15" s="71"/>
      <c r="I15" s="71"/>
      <c r="J15" s="71"/>
      <c r="K15" s="77"/>
    </row>
    <row r="16" spans="1:32" x14ac:dyDescent="0.2">
      <c r="A16" s="48"/>
      <c r="B16" s="71"/>
      <c r="C16" s="71"/>
      <c r="D16" s="71"/>
      <c r="E16" s="71"/>
      <c r="F16" s="71"/>
      <c r="G16" s="71"/>
      <c r="H16" s="71"/>
      <c r="I16" s="71"/>
      <c r="J16" s="71"/>
      <c r="K16" s="77"/>
    </row>
    <row r="17" spans="1:11" x14ac:dyDescent="0.2">
      <c r="A17" s="48"/>
      <c r="B17" s="71"/>
      <c r="C17" s="71"/>
      <c r="D17" s="71"/>
      <c r="E17" s="71"/>
      <c r="F17" s="71"/>
      <c r="G17" s="72"/>
      <c r="H17" s="71"/>
      <c r="I17" s="71"/>
      <c r="J17" s="71"/>
      <c r="K17" s="77"/>
    </row>
    <row r="18" spans="1:11" x14ac:dyDescent="0.2">
      <c r="A18" s="48"/>
      <c r="B18" s="71"/>
      <c r="C18" s="71"/>
      <c r="D18" s="71"/>
      <c r="E18" s="71"/>
      <c r="F18" s="71"/>
      <c r="G18" s="71"/>
      <c r="H18" s="71"/>
      <c r="I18" s="71"/>
      <c r="J18" s="71"/>
      <c r="K18" s="77"/>
    </row>
    <row r="19" spans="1:11" x14ac:dyDescent="0.2">
      <c r="A19" s="48"/>
      <c r="B19" s="71"/>
      <c r="C19" s="71"/>
      <c r="D19" s="71"/>
      <c r="E19" s="71"/>
      <c r="F19" s="71"/>
      <c r="G19" s="71"/>
      <c r="H19" s="71"/>
      <c r="I19" s="71"/>
      <c r="J19" s="71"/>
      <c r="K19" s="77"/>
    </row>
    <row r="20" spans="1:11" x14ac:dyDescent="0.2">
      <c r="A20" s="48"/>
      <c r="B20" s="71"/>
      <c r="C20" s="71"/>
      <c r="D20" s="71"/>
      <c r="E20" s="71"/>
      <c r="F20" s="71"/>
      <c r="G20" s="71"/>
      <c r="H20" s="71"/>
      <c r="I20" s="71"/>
      <c r="J20" s="71"/>
      <c r="K20" s="77"/>
    </row>
    <row r="21" spans="1:11" x14ac:dyDescent="0.2">
      <c r="A21" s="48"/>
      <c r="B21" s="71"/>
      <c r="C21" s="71"/>
      <c r="D21" s="71"/>
      <c r="E21" s="71"/>
      <c r="F21" s="71"/>
      <c r="G21" s="71"/>
      <c r="H21" s="71"/>
      <c r="I21" s="71"/>
      <c r="J21" s="71"/>
      <c r="K21" s="77"/>
    </row>
    <row r="22" spans="1:11" x14ac:dyDescent="0.2">
      <c r="A22" s="48"/>
      <c r="B22" s="71"/>
      <c r="C22" s="71"/>
      <c r="D22" s="71"/>
      <c r="E22" s="71"/>
      <c r="F22" s="71"/>
      <c r="G22" s="71"/>
      <c r="H22" s="71"/>
      <c r="I22" s="71"/>
      <c r="J22" s="71"/>
      <c r="K22" s="77"/>
    </row>
    <row r="23" spans="1:11" x14ac:dyDescent="0.2">
      <c r="A23" s="48"/>
      <c r="B23" s="71"/>
      <c r="C23" s="71"/>
      <c r="D23" s="71"/>
      <c r="E23" s="71"/>
      <c r="F23" s="71"/>
      <c r="G23" s="71"/>
      <c r="H23" s="71"/>
      <c r="I23" s="71"/>
      <c r="J23" s="71"/>
      <c r="K23" s="77"/>
    </row>
    <row r="24" spans="1:11" x14ac:dyDescent="0.2">
      <c r="A24" s="48"/>
      <c r="B24" s="71"/>
      <c r="C24" s="71"/>
      <c r="D24" s="71"/>
      <c r="E24" s="71"/>
      <c r="F24" s="71"/>
      <c r="G24" s="71"/>
      <c r="H24" s="71"/>
      <c r="I24" s="71"/>
      <c r="J24" s="71"/>
      <c r="K24" s="77"/>
    </row>
    <row r="25" spans="1:11" x14ac:dyDescent="0.2">
      <c r="A25" s="48"/>
      <c r="B25" s="71"/>
      <c r="C25" s="71"/>
      <c r="D25" s="71"/>
      <c r="E25" s="71"/>
      <c r="F25" s="71"/>
      <c r="G25" s="71"/>
      <c r="H25" s="71"/>
      <c r="I25" s="71"/>
      <c r="J25" s="71"/>
      <c r="K25" s="77"/>
    </row>
    <row r="26" spans="1:11" x14ac:dyDescent="0.2">
      <c r="A26" s="48"/>
      <c r="B26" s="71"/>
      <c r="C26" s="71"/>
      <c r="D26" s="71"/>
      <c r="E26" s="71"/>
      <c r="F26" s="71"/>
      <c r="G26" s="71"/>
      <c r="H26" s="71"/>
      <c r="I26" s="71"/>
      <c r="J26" s="71"/>
      <c r="K26" s="77"/>
    </row>
    <row r="27" spans="1:11" x14ac:dyDescent="0.2">
      <c r="A27" s="48"/>
      <c r="B27" s="71"/>
      <c r="C27" s="71"/>
      <c r="D27" s="71"/>
      <c r="E27" s="71"/>
      <c r="F27" s="71"/>
      <c r="G27" s="71"/>
      <c r="H27" s="71"/>
      <c r="I27" s="71"/>
      <c r="J27" s="71"/>
      <c r="K27" s="77"/>
    </row>
    <row r="28" spans="1:11" x14ac:dyDescent="0.2">
      <c r="A28" s="48"/>
      <c r="B28" s="71"/>
      <c r="C28" s="71"/>
      <c r="D28" s="71"/>
      <c r="E28" s="71"/>
      <c r="F28" s="71"/>
      <c r="G28" s="71"/>
      <c r="H28" s="71"/>
      <c r="I28" s="71"/>
      <c r="J28" s="71"/>
      <c r="K28" s="77"/>
    </row>
    <row r="29" spans="1:11" x14ac:dyDescent="0.2">
      <c r="A29" s="48"/>
      <c r="B29" s="71"/>
      <c r="C29" s="71"/>
      <c r="D29" s="71"/>
      <c r="E29" s="71"/>
      <c r="F29" s="71"/>
      <c r="G29" s="71"/>
      <c r="H29" s="71"/>
      <c r="I29" s="71"/>
      <c r="J29" s="71"/>
      <c r="K29" s="77"/>
    </row>
    <row r="30" spans="1:11" x14ac:dyDescent="0.2">
      <c r="A30" s="57" t="s">
        <v>43</v>
      </c>
      <c r="B30" s="70">
        <f>B10</f>
        <v>36</v>
      </c>
      <c r="C30" s="70">
        <f t="shared" ref="C30:K30" si="0">C10</f>
        <v>0</v>
      </c>
      <c r="D30" s="70">
        <f t="shared" si="0"/>
        <v>5</v>
      </c>
      <c r="E30" s="70">
        <f t="shared" si="0"/>
        <v>2</v>
      </c>
      <c r="F30" s="72">
        <f t="shared" si="0"/>
        <v>24791600</v>
      </c>
      <c r="G30" s="72">
        <f t="shared" si="0"/>
        <v>25671701.799999997</v>
      </c>
      <c r="H30" s="72">
        <f t="shared" si="0"/>
        <v>26188606.66</v>
      </c>
      <c r="I30" s="70" t="str">
        <f t="shared" si="0"/>
        <v>Inversiones Akme</v>
      </c>
      <c r="J30" s="70">
        <f t="shared" si="0"/>
        <v>40000</v>
      </c>
      <c r="K30" s="76" t="str">
        <f t="shared" si="0"/>
        <v>Mantención Preventivas Normales</v>
      </c>
    </row>
    <row r="31" spans="1:11" x14ac:dyDescent="0.2">
      <c r="A31" s="48"/>
      <c r="B31" s="71"/>
      <c r="C31" s="71"/>
      <c r="D31" s="71"/>
      <c r="E31" s="71"/>
      <c r="F31" s="71"/>
      <c r="G31" s="71"/>
      <c r="H31" s="71"/>
      <c r="I31" s="71"/>
      <c r="J31" s="71"/>
      <c r="K31" s="77"/>
    </row>
    <row r="32" spans="1:11" x14ac:dyDescent="0.2">
      <c r="A32" s="48"/>
      <c r="B32" s="45"/>
      <c r="C32" s="45"/>
      <c r="D32" s="45"/>
      <c r="E32" s="45"/>
      <c r="F32" s="45"/>
      <c r="G32" s="45"/>
      <c r="H32" s="45"/>
      <c r="I32" s="45"/>
      <c r="J32" s="45"/>
      <c r="K32" s="49"/>
    </row>
    <row r="33" spans="1:11" x14ac:dyDescent="0.2">
      <c r="A33" s="48"/>
      <c r="B33" s="45"/>
      <c r="C33" s="45"/>
      <c r="D33" s="45"/>
      <c r="E33" s="45"/>
      <c r="F33" s="45"/>
      <c r="G33" s="45"/>
      <c r="H33" s="45"/>
      <c r="I33" s="45"/>
      <c r="J33" s="45"/>
      <c r="K33" s="49"/>
    </row>
    <row r="34" spans="1:11" x14ac:dyDescent="0.2">
      <c r="A34" s="48"/>
      <c r="B34" s="45"/>
      <c r="C34" s="45"/>
      <c r="D34" s="45"/>
      <c r="E34" s="45"/>
      <c r="F34" s="45"/>
      <c r="G34" s="45"/>
      <c r="H34" s="45"/>
      <c r="I34" s="45"/>
      <c r="J34" s="45"/>
      <c r="K34" s="49"/>
    </row>
    <row r="35" spans="1:11" x14ac:dyDescent="0.2">
      <c r="A35" s="48"/>
      <c r="B35" s="45"/>
      <c r="C35" s="45"/>
      <c r="D35" s="45"/>
      <c r="E35" s="45"/>
      <c r="F35" s="45"/>
      <c r="G35" s="45"/>
      <c r="H35" s="45"/>
      <c r="I35" s="45"/>
      <c r="J35" s="45"/>
      <c r="K35" s="49"/>
    </row>
    <row r="36" spans="1:11" x14ac:dyDescent="0.2">
      <c r="A36" s="48"/>
      <c r="B36" s="45"/>
      <c r="C36" s="45"/>
      <c r="D36" s="45"/>
      <c r="E36" s="45"/>
      <c r="F36" s="45"/>
      <c r="G36" s="45"/>
      <c r="H36" s="45"/>
      <c r="I36" s="45"/>
      <c r="J36" s="45"/>
      <c r="K36" s="49"/>
    </row>
    <row r="37" spans="1:11" x14ac:dyDescent="0.2">
      <c r="A37" s="48"/>
      <c r="B37" s="45"/>
      <c r="C37" s="45"/>
      <c r="D37" s="45"/>
      <c r="E37" s="45"/>
      <c r="F37" s="45"/>
      <c r="G37" s="45"/>
      <c r="H37" s="45"/>
      <c r="I37" s="45"/>
      <c r="J37" s="45"/>
      <c r="K37" s="49"/>
    </row>
    <row r="38" spans="1:11" x14ac:dyDescent="0.2">
      <c r="A38" s="48"/>
      <c r="B38" s="45"/>
      <c r="C38" s="45"/>
      <c r="D38" s="45"/>
      <c r="E38" s="45"/>
      <c r="F38" s="45"/>
      <c r="G38" s="45"/>
      <c r="H38" s="45"/>
      <c r="I38" s="45"/>
      <c r="J38" s="45"/>
      <c r="K38" s="49"/>
    </row>
    <row r="39" spans="1:11" x14ac:dyDescent="0.2">
      <c r="A39" s="48"/>
      <c r="B39" s="45"/>
      <c r="C39" s="45"/>
      <c r="D39" s="45"/>
      <c r="E39" s="45"/>
      <c r="F39" s="45"/>
      <c r="G39" s="45"/>
      <c r="H39" s="45"/>
      <c r="I39" s="45"/>
      <c r="J39" s="45"/>
      <c r="K39" s="49"/>
    </row>
    <row r="40" spans="1:11" x14ac:dyDescent="0.2">
      <c r="A40" s="48"/>
      <c r="B40" s="45"/>
      <c r="C40" s="45"/>
      <c r="D40" s="45"/>
      <c r="E40" s="45"/>
      <c r="F40" s="45"/>
      <c r="G40" s="45"/>
      <c r="H40" s="45"/>
      <c r="I40" s="45"/>
      <c r="J40" s="45"/>
      <c r="K40" s="49"/>
    </row>
    <row r="41" spans="1:11" x14ac:dyDescent="0.2">
      <c r="A41" s="48"/>
      <c r="B41" s="45"/>
      <c r="C41" s="45"/>
      <c r="D41" s="45"/>
      <c r="E41" s="45"/>
      <c r="F41" s="45"/>
      <c r="G41" s="45"/>
      <c r="H41" s="45"/>
      <c r="I41" s="45"/>
      <c r="J41" s="45"/>
      <c r="K41" s="49"/>
    </row>
    <row r="42" spans="1:11" x14ac:dyDescent="0.2">
      <c r="A42" s="48"/>
      <c r="B42" s="45"/>
      <c r="C42" s="45"/>
      <c r="D42" s="45"/>
      <c r="E42" s="45"/>
      <c r="F42" s="45"/>
      <c r="G42" s="45"/>
      <c r="H42" s="45"/>
      <c r="I42" s="45"/>
      <c r="J42" s="45"/>
      <c r="K42" s="49"/>
    </row>
    <row r="43" spans="1:11" ht="12" thickBot="1" x14ac:dyDescent="0.25">
      <c r="A43" s="58" t="s">
        <v>44</v>
      </c>
      <c r="B43" s="85">
        <f>B23</f>
        <v>0</v>
      </c>
      <c r="C43" s="85">
        <f t="shared" ref="C43:K43" si="1">C23</f>
        <v>0</v>
      </c>
      <c r="D43" s="85">
        <f t="shared" si="1"/>
        <v>0</v>
      </c>
      <c r="E43" s="85">
        <f t="shared" si="1"/>
        <v>0</v>
      </c>
      <c r="F43" s="86">
        <f t="shared" si="1"/>
        <v>0</v>
      </c>
      <c r="G43" s="86">
        <f t="shared" si="1"/>
        <v>0</v>
      </c>
      <c r="H43" s="86">
        <f t="shared" si="1"/>
        <v>0</v>
      </c>
      <c r="I43" s="85">
        <f t="shared" si="1"/>
        <v>0</v>
      </c>
      <c r="J43" s="85">
        <f t="shared" si="1"/>
        <v>0</v>
      </c>
      <c r="K43" s="87">
        <f t="shared" si="1"/>
        <v>0</v>
      </c>
    </row>
    <row r="44" spans="1:11" x14ac:dyDescent="0.2">
      <c r="A44" s="51" t="s">
        <v>39</v>
      </c>
    </row>
    <row r="46" spans="1:11" ht="12" thickBot="1" x14ac:dyDescent="0.25">
      <c r="A46" s="52" t="s">
        <v>48</v>
      </c>
    </row>
    <row r="47" spans="1:11" x14ac:dyDescent="0.2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55"/>
    </row>
    <row r="48" spans="1:11" ht="12" thickBot="1" x14ac:dyDescent="0.25">
      <c r="A48" s="56"/>
      <c r="B48" s="10"/>
      <c r="C48" s="10"/>
      <c r="D48" s="10"/>
      <c r="E48" s="10"/>
      <c r="F48" s="10"/>
      <c r="G48" s="10"/>
      <c r="H48" s="10"/>
      <c r="I48" s="10"/>
      <c r="J48" s="10"/>
      <c r="K48" s="11"/>
    </row>
  </sheetData>
  <mergeCells count="9">
    <mergeCell ref="K5:K7"/>
    <mergeCell ref="A5:A7"/>
    <mergeCell ref="B5:B7"/>
    <mergeCell ref="C5:C7"/>
    <mergeCell ref="D5:D7"/>
    <mergeCell ref="E5:E7"/>
    <mergeCell ref="I5:I7"/>
    <mergeCell ref="J5:J7"/>
    <mergeCell ref="F5:H5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opLeftCell="A8" workbookViewId="0">
      <selection activeCell="D16" sqref="D16"/>
    </sheetView>
  </sheetViews>
  <sheetFormatPr baseColWidth="10" defaultRowHeight="11.25" x14ac:dyDescent="0.2"/>
  <cols>
    <col min="1" max="1" width="6" customWidth="1"/>
    <col min="2" max="2" width="8.5" customWidth="1"/>
    <col min="3" max="3" width="38.5" bestFit="1" customWidth="1"/>
    <col min="5" max="5" width="12" customWidth="1"/>
    <col min="6" max="6" width="1.33203125" customWidth="1"/>
  </cols>
  <sheetData>
    <row r="1" spans="2:6" x14ac:dyDescent="0.2">
      <c r="F1" s="66"/>
    </row>
    <row r="2" spans="2:6" x14ac:dyDescent="0.2">
      <c r="B2" s="63" t="s">
        <v>95</v>
      </c>
      <c r="F2" s="66"/>
    </row>
    <row r="3" spans="2:6" ht="12" thickBot="1" x14ac:dyDescent="0.25">
      <c r="F3" s="66"/>
    </row>
    <row r="4" spans="2:6" ht="15.75" thickBot="1" x14ac:dyDescent="0.3">
      <c r="B4" s="130" t="s">
        <v>50</v>
      </c>
      <c r="C4" s="131"/>
      <c r="F4" s="66"/>
    </row>
    <row r="5" spans="2:6" x14ac:dyDescent="0.2">
      <c r="B5" s="61" t="s">
        <v>51</v>
      </c>
      <c r="C5" s="62" t="s">
        <v>52</v>
      </c>
      <c r="F5" s="66"/>
    </row>
    <row r="6" spans="2:6" x14ac:dyDescent="0.2">
      <c r="B6" s="61" t="s">
        <v>53</v>
      </c>
      <c r="C6" s="62" t="s">
        <v>54</v>
      </c>
      <c r="F6" s="66"/>
    </row>
    <row r="7" spans="2:6" x14ac:dyDescent="0.2">
      <c r="B7" s="61" t="s">
        <v>55</v>
      </c>
      <c r="C7" s="62" t="s">
        <v>56</v>
      </c>
      <c r="F7" s="66"/>
    </row>
    <row r="8" spans="2:6" x14ac:dyDescent="0.2">
      <c r="B8" s="61" t="s">
        <v>57</v>
      </c>
      <c r="C8" s="62" t="s">
        <v>58</v>
      </c>
      <c r="F8" s="66"/>
    </row>
    <row r="9" spans="2:6" x14ac:dyDescent="0.2">
      <c r="B9" s="61" t="s">
        <v>59</v>
      </c>
      <c r="C9" s="62" t="s">
        <v>60</v>
      </c>
      <c r="F9" s="66"/>
    </row>
    <row r="10" spans="2:6" x14ac:dyDescent="0.2">
      <c r="B10" s="61" t="s">
        <v>61</v>
      </c>
      <c r="C10" s="62" t="s">
        <v>62</v>
      </c>
      <c r="F10" s="66"/>
    </row>
    <row r="11" spans="2:6" x14ac:dyDescent="0.2">
      <c r="B11" s="61" t="s">
        <v>63</v>
      </c>
      <c r="C11" s="62" t="s">
        <v>64</v>
      </c>
      <c r="F11" s="66"/>
    </row>
    <row r="12" spans="2:6" x14ac:dyDescent="0.2">
      <c r="B12" s="61" t="s">
        <v>65</v>
      </c>
      <c r="C12" s="62" t="s">
        <v>66</v>
      </c>
      <c r="F12" s="66"/>
    </row>
    <row r="13" spans="2:6" x14ac:dyDescent="0.2">
      <c r="B13" s="61" t="s">
        <v>67</v>
      </c>
      <c r="C13" s="62" t="s">
        <v>68</v>
      </c>
      <c r="F13" s="66"/>
    </row>
    <row r="14" spans="2:6" x14ac:dyDescent="0.2">
      <c r="B14" s="61">
        <v>10</v>
      </c>
      <c r="C14" s="62" t="s">
        <v>69</v>
      </c>
      <c r="F14" s="66"/>
    </row>
    <row r="15" spans="2:6" x14ac:dyDescent="0.2">
      <c r="B15" s="61">
        <v>11</v>
      </c>
      <c r="C15" s="62" t="s">
        <v>70</v>
      </c>
      <c r="F15" s="66"/>
    </row>
    <row r="16" spans="2:6" x14ac:dyDescent="0.2">
      <c r="B16" s="61">
        <v>12</v>
      </c>
      <c r="C16" s="62" t="s">
        <v>71</v>
      </c>
      <c r="F16" s="66"/>
    </row>
    <row r="17" spans="2:6" x14ac:dyDescent="0.2">
      <c r="B17" s="61">
        <v>13</v>
      </c>
      <c r="C17" s="62" t="s">
        <v>72</v>
      </c>
      <c r="F17" s="66"/>
    </row>
    <row r="18" spans="2:6" x14ac:dyDescent="0.2">
      <c r="B18" s="61">
        <v>14</v>
      </c>
      <c r="C18" s="62" t="s">
        <v>73</v>
      </c>
      <c r="F18" s="66"/>
    </row>
    <row r="19" spans="2:6" x14ac:dyDescent="0.2">
      <c r="B19" s="61">
        <v>15</v>
      </c>
      <c r="C19" s="62" t="s">
        <v>74</v>
      </c>
      <c r="F19" s="66"/>
    </row>
    <row r="20" spans="2:6" x14ac:dyDescent="0.2">
      <c r="B20" s="61">
        <v>16</v>
      </c>
      <c r="C20" s="62" t="s">
        <v>75</v>
      </c>
      <c r="F20" s="66"/>
    </row>
    <row r="21" spans="2:6" x14ac:dyDescent="0.2">
      <c r="B21" s="61">
        <v>17</v>
      </c>
      <c r="C21" s="62" t="s">
        <v>76</v>
      </c>
      <c r="F21" s="66"/>
    </row>
    <row r="22" spans="2:6" x14ac:dyDescent="0.2">
      <c r="B22" s="61">
        <v>18</v>
      </c>
      <c r="C22" s="62" t="s">
        <v>77</v>
      </c>
      <c r="F22" s="66"/>
    </row>
    <row r="23" spans="2:6" x14ac:dyDescent="0.2">
      <c r="B23" s="61">
        <v>19</v>
      </c>
      <c r="C23" s="62" t="s">
        <v>78</v>
      </c>
      <c r="F23" s="66"/>
    </row>
    <row r="24" spans="2:6" x14ac:dyDescent="0.2">
      <c r="B24" s="61">
        <v>20</v>
      </c>
      <c r="C24" s="62" t="s">
        <v>79</v>
      </c>
      <c r="F24" s="66"/>
    </row>
    <row r="25" spans="2:6" x14ac:dyDescent="0.2">
      <c r="B25" s="61">
        <v>21</v>
      </c>
      <c r="C25" s="62" t="s">
        <v>80</v>
      </c>
      <c r="F25" s="66"/>
    </row>
    <row r="26" spans="2:6" x14ac:dyDescent="0.2">
      <c r="B26" s="61">
        <v>22</v>
      </c>
      <c r="C26" s="62" t="s">
        <v>81</v>
      </c>
      <c r="F26" s="66"/>
    </row>
    <row r="27" spans="2:6" x14ac:dyDescent="0.2">
      <c r="B27" s="61">
        <v>23</v>
      </c>
      <c r="C27" s="62" t="s">
        <v>82</v>
      </c>
      <c r="F27" s="66"/>
    </row>
    <row r="28" spans="2:6" x14ac:dyDescent="0.2">
      <c r="B28" s="61">
        <v>24</v>
      </c>
      <c r="C28" s="62" t="s">
        <v>83</v>
      </c>
      <c r="F28" s="66"/>
    </row>
    <row r="29" spans="2:6" x14ac:dyDescent="0.2">
      <c r="B29" s="61">
        <v>25</v>
      </c>
      <c r="C29" s="62" t="s">
        <v>84</v>
      </c>
      <c r="F29" s="66"/>
    </row>
    <row r="30" spans="2:6" x14ac:dyDescent="0.2">
      <c r="B30" s="61">
        <v>26</v>
      </c>
      <c r="C30" s="62" t="s">
        <v>85</v>
      </c>
      <c r="F30" s="66"/>
    </row>
    <row r="31" spans="2:6" x14ac:dyDescent="0.2">
      <c r="B31" s="61">
        <v>27</v>
      </c>
      <c r="C31" s="62" t="s">
        <v>86</v>
      </c>
      <c r="F31" s="66"/>
    </row>
    <row r="32" spans="2:6" x14ac:dyDescent="0.2">
      <c r="B32" s="61">
        <v>28</v>
      </c>
      <c r="C32" s="62" t="s">
        <v>87</v>
      </c>
      <c r="F32" s="66"/>
    </row>
    <row r="33" spans="1:6" x14ac:dyDescent="0.2">
      <c r="B33" s="61">
        <v>29</v>
      </c>
      <c r="C33" s="62" t="s">
        <v>88</v>
      </c>
      <c r="F33" s="66"/>
    </row>
    <row r="34" spans="1:6" x14ac:dyDescent="0.2">
      <c r="B34" s="61">
        <v>30</v>
      </c>
      <c r="C34" s="62" t="s">
        <v>89</v>
      </c>
      <c r="F34" s="66"/>
    </row>
    <row r="35" spans="1:6" x14ac:dyDescent="0.2">
      <c r="B35" s="61">
        <v>31</v>
      </c>
      <c r="C35" s="62" t="s">
        <v>90</v>
      </c>
      <c r="F35" s="66"/>
    </row>
    <row r="36" spans="1:6" x14ac:dyDescent="0.2">
      <c r="B36" s="61">
        <v>32</v>
      </c>
      <c r="C36" s="62" t="s">
        <v>91</v>
      </c>
      <c r="F36" s="66"/>
    </row>
    <row r="37" spans="1:6" x14ac:dyDescent="0.2">
      <c r="B37" s="61">
        <v>33</v>
      </c>
      <c r="C37" s="62" t="s">
        <v>92</v>
      </c>
      <c r="F37" s="66"/>
    </row>
    <row r="38" spans="1:6" x14ac:dyDescent="0.2">
      <c r="B38" s="61">
        <v>34</v>
      </c>
      <c r="C38" s="62" t="s">
        <v>93</v>
      </c>
      <c r="F38" s="66"/>
    </row>
    <row r="39" spans="1:6" x14ac:dyDescent="0.2">
      <c r="B39" s="61">
        <v>35</v>
      </c>
      <c r="C39" s="62" t="s">
        <v>94</v>
      </c>
      <c r="F39" s="66"/>
    </row>
    <row r="40" spans="1:6" ht="12" thickBot="1" x14ac:dyDescent="0.25">
      <c r="B40" s="64">
        <v>36</v>
      </c>
      <c r="C40" s="65" t="s">
        <v>103</v>
      </c>
      <c r="F40" s="66"/>
    </row>
    <row r="41" spans="1:6" x14ac:dyDescent="0.2">
      <c r="F41" s="66"/>
    </row>
    <row r="42" spans="1:6" ht="6" customHeight="1" x14ac:dyDescent="0.2">
      <c r="A42" s="66"/>
      <c r="B42" s="66"/>
      <c r="C42" s="66"/>
      <c r="D42" s="66"/>
      <c r="E42" s="66"/>
      <c r="F42" s="66"/>
    </row>
  </sheetData>
  <mergeCells count="1">
    <mergeCell ref="B4:C4"/>
  </mergeCells>
  <pageMargins left="0.7" right="0.7" top="0.75" bottom="0.75" header="0.3" footer="0.3"/>
  <pageSetup paperSize="9" orientation="portrait" r:id="rId1"/>
  <ignoredErrors>
    <ignoredError sqref="B5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Capex</vt:lpstr>
      <vt:lpstr>Detalle Inversión</vt:lpstr>
      <vt:lpstr>Grupos de activos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GRC</dc:creator>
  <cp:lastModifiedBy>Claudio Paz</cp:lastModifiedBy>
  <cp:lastPrinted>2015-03-30T17:55:40Z</cp:lastPrinted>
  <dcterms:created xsi:type="dcterms:W3CDTF">2015-01-06T13:05:31Z</dcterms:created>
  <dcterms:modified xsi:type="dcterms:W3CDTF">2015-04-01T13:21:05Z</dcterms:modified>
</cp:coreProperties>
</file>